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1.15" sheetId="1" r:id="rId1"/>
    <sheet name="расшифр" sheetId="2" r:id="rId2"/>
  </sheets>
  <calcPr calcId="125725" refMode="R1C1"/>
</workbook>
</file>

<file path=xl/calcChain.xml><?xml version="1.0" encoding="utf-8"?>
<calcChain xmlns="http://schemas.openxmlformats.org/spreadsheetml/2006/main">
  <c r="D55" i="2"/>
  <c r="E53"/>
  <c r="D52"/>
  <c r="D51"/>
  <c r="E49"/>
  <c r="D48"/>
  <c r="D47"/>
  <c r="E45"/>
  <c r="D44"/>
  <c r="D43"/>
  <c r="D42"/>
  <c r="D41"/>
  <c r="E39"/>
  <c r="D38"/>
  <c r="D37"/>
  <c r="D36"/>
  <c r="D35"/>
  <c r="D34"/>
  <c r="D33"/>
  <c r="E30"/>
  <c r="D29"/>
  <c r="D28"/>
  <c r="D27"/>
  <c r="D26"/>
  <c r="D25"/>
  <c r="D24"/>
  <c r="D23"/>
  <c r="D30" s="1"/>
  <c r="E21"/>
  <c r="D19"/>
  <c r="D17"/>
  <c r="D15"/>
  <c r="E13"/>
  <c r="D12"/>
  <c r="D11"/>
  <c r="D13" s="1"/>
  <c r="D49" l="1"/>
  <c r="D53"/>
  <c r="D39"/>
  <c r="E54"/>
  <c r="E56" s="1"/>
  <c r="D21"/>
  <c r="D45"/>
  <c r="B19" i="1"/>
  <c r="D54" i="2" l="1"/>
  <c r="D56" s="1"/>
</calcChain>
</file>

<file path=xl/sharedStrings.xml><?xml version="1.0" encoding="utf-8"?>
<sst xmlns="http://schemas.openxmlformats.org/spreadsheetml/2006/main" count="109" uniqueCount="88">
  <si>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</si>
  <si>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</si>
  <si>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</si>
  <si>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</si>
  <si>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</si>
  <si>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</si>
  <si>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</si>
  <si>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</si>
  <si>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</si>
  <si>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</si>
  <si>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</si>
  <si>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Текущий ремонт</t>
  </si>
  <si>
    <t>ВСЕГО (включая плату за содержание и ТО внутридомового газового оборудования)</t>
  </si>
  <si>
    <t>город Олонец, улица Урицкого, дом 26</t>
  </si>
  <si>
    <t>принят собственниками</t>
  </si>
  <si>
    <t>ПЕРЕЧЕНЬ</t>
  </si>
  <si>
    <t>обязательных работ и услуг по содержанию и ремонту общего имущества собственников помещений в многовкартирном доме.</t>
  </si>
  <si>
    <t>Благоустроенный жилой фонд с газовыми плитами, центральным отоплением, водоснабжением и водоотведением</t>
  </si>
  <si>
    <t xml:space="preserve">Площадь:                  </t>
  </si>
  <si>
    <t>г. Олонец, ул. Урицкого, дом 26</t>
  </si>
  <si>
    <t>Наименование</t>
  </si>
  <si>
    <t>Периодичность</t>
  </si>
  <si>
    <t>Годовая плата (рублей)</t>
  </si>
  <si>
    <t>Стомость на 1 кв.м. общ. Площади (рублей в месяц)</t>
  </si>
  <si>
    <t>1. Содержание помещений общего пользования</t>
  </si>
  <si>
    <t>Проверка санитарного состояния подвального помещения, организация уборки</t>
  </si>
  <si>
    <t>1 раз в год (по мере необходимости)</t>
  </si>
  <si>
    <t>Проверка состояния и мелкий ремонт продухов в цоколях зданий, сезонное открытие, закрытие их</t>
  </si>
  <si>
    <t>2 раза в год</t>
  </si>
  <si>
    <t>Итого:</t>
  </si>
  <si>
    <t>2. Уборка земельного участка, входящего в состав общего имущества многоквартирного дома</t>
  </si>
  <si>
    <t xml:space="preserve">В летний период времени: </t>
  </si>
  <si>
    <t>подметание территории с усовершенствованным покрытием, уборка газонов от мусора, очистка урн, уборка мусора на контейнерных площадках</t>
  </si>
  <si>
    <t>ежедневно</t>
  </si>
  <si>
    <t>выкашивание газонов</t>
  </si>
  <si>
    <t xml:space="preserve">В зимний период времени: </t>
  </si>
  <si>
    <t>убока территории от снега ручным и механизированным способом</t>
  </si>
  <si>
    <t>1 раз в сутки</t>
  </si>
  <si>
    <t>подсыпка песком территории (20%), очистка ступеней от наледи и подсыпка песком, уборка мусора</t>
  </si>
  <si>
    <t>1 раз в неделю (по необходимости)</t>
  </si>
  <si>
    <t>Вывоз и складирование на свалке твердых бытовых отходов</t>
  </si>
  <si>
    <t>контейнера</t>
  </si>
  <si>
    <t>2 раза в неделю (по графику)</t>
  </si>
  <si>
    <t>выгребные ямы</t>
  </si>
  <si>
    <t>2 раза в год (по графику)</t>
  </si>
  <si>
    <t>3. Подготовка многоквартирного дома к сезонной эксплуатации</t>
  </si>
  <si>
    <t xml:space="preserve">проверка состояния регулирующих устройств инженерных сетей (воды и канализации) в подвальном помещении </t>
  </si>
  <si>
    <t xml:space="preserve">2 раза в год </t>
  </si>
  <si>
    <t>мелкий ремонт изоляции трубопровода</t>
  </si>
  <si>
    <t>осмотр системы центрального отопления, составление описи недостатков, консервация и расконсервация системы ц.о.</t>
  </si>
  <si>
    <t>промывка системы</t>
  </si>
  <si>
    <t xml:space="preserve">1 раз в год </t>
  </si>
  <si>
    <t>опрессовка системы</t>
  </si>
  <si>
    <t>проверка системы вентканалов, мелкий ремонт</t>
  </si>
  <si>
    <t>мелкий ремонт и укрепление входных дверей, снятие и установка пружины</t>
  </si>
  <si>
    <t>4. Проведение технических осмотров и мелкий ремонт</t>
  </si>
  <si>
    <t>проведение технических осмотров и устранение незначительных неисправностей в системах водопровода и канализации</t>
  </si>
  <si>
    <t>1 раз в месяц</t>
  </si>
  <si>
    <t>проведение технических осмотров и устранение незначительных неисправностей в системах теплоснабжения</t>
  </si>
  <si>
    <t>ремонт, регулировка системы ц.о.</t>
  </si>
  <si>
    <t>ревизия и устранение мелких неисправностей электрических устройств</t>
  </si>
  <si>
    <t>по графику</t>
  </si>
  <si>
    <t>обслуживание и ремонт светильников, замена лампочек</t>
  </si>
  <si>
    <t>по необходимости</t>
  </si>
  <si>
    <t>проведение технических осмотров и устранение незначительных неисправностей конструктивных элементов</t>
  </si>
  <si>
    <t>1 раз в год</t>
  </si>
  <si>
    <t xml:space="preserve">5. Устранение аварий и выполнение заявок жителей </t>
  </si>
  <si>
    <t>устранение нарушений водоотвода (канализация, дренаж)</t>
  </si>
  <si>
    <t>постоянно (по необходимости)</t>
  </si>
  <si>
    <t>устранение завоздушивания, утечек  в системе теплоснабжения</t>
  </si>
  <si>
    <t>устранение неисправности осветильного оборудования в местах общего пользования</t>
  </si>
  <si>
    <t>устранение протечки кровли, замена разбитого стекла, решёток, сломаной двери</t>
  </si>
  <si>
    <t>6. Прочие услуги</t>
  </si>
  <si>
    <t>дезинсекция (комары)</t>
  </si>
  <si>
    <t>дератизация (грызуны)</t>
  </si>
  <si>
    <t>2 раза в год (по мере необходимости)</t>
  </si>
  <si>
    <t>7. Аварийно-диспетчерское обслуживание и Техническое обслуживание внутридомового газового оборудования</t>
  </si>
  <si>
    <t>Техническое обслуживание внутридомового газового оборудования</t>
  </si>
  <si>
    <t>1 раз в год (индивидуально по домам)</t>
  </si>
  <si>
    <t>Аварийно-диспетчерское обслуживание</t>
  </si>
  <si>
    <t>Всего:</t>
  </si>
  <si>
    <t>Вывоз и складирование на свалке крупногабаритного мусора</t>
  </si>
  <si>
    <t>Содержание мест общего пользования (чердаки, подвалы)</t>
  </si>
  <si>
    <t>Стоимость на 1 кв.м. общей занимаемой площади (рублей в месяц)</t>
  </si>
  <si>
    <t>с 01.01.2015г.</t>
  </si>
  <si>
    <t>Согласно решения общего собрания собственников:</t>
  </si>
  <si>
    <t>Уборка подъездов, рублей с квартиры в месяц</t>
  </si>
  <si>
    <t>Отдельной строкой в квитанциях - подъезды № 1, 2, 4 (кв.1-20,21-35,51-70):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</si>
</sst>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1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1" fillId="0" borderId="1" xfId="0" applyNumberFormat="1" applyFont="1" applyBorder="1" applyAlignment="1"/>
    <xf numFmtId="2" fontId="0" fillId="0" borderId="1" xfId="0" applyNumberFormat="1" applyBorder="1"/>
    <xf numFmtId="0" fontId="0" fillId="0" borderId="1" xfId="0" applyBorder="1"/>
    <xf numFmtId="0" fontId="2" fillId="0" borderId="0" xfId="1" applyFont="1" applyFill="1" applyAlignment="1"/>
    <xf numFmtId="0" fontId="3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 wrapText="1"/>
    </xf>
    <xf numFmtId="2" fontId="2" fillId="0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2" fontId="3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2" fontId="3" fillId="0" borderId="1" xfId="1" applyNumberFormat="1" applyFont="1" applyFill="1" applyBorder="1" applyAlignment="1">
      <alignment horizontal="center"/>
    </xf>
    <xf numFmtId="2" fontId="2" fillId="2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center"/>
    </xf>
    <xf numFmtId="0" fontId="2" fillId="0" borderId="1" xfId="4" applyFont="1" applyFill="1" applyBorder="1" applyAlignment="1">
      <alignment horizontal="left" wrapText="1" shrinkToFit="1"/>
    </xf>
    <xf numFmtId="2" fontId="2" fillId="0" borderId="1" xfId="4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0" fillId="0" borderId="1" xfId="1" applyNumberFormat="1" applyFont="1" applyFill="1" applyBorder="1" applyAlignment="1">
      <alignment horizontal="center" wrapText="1"/>
    </xf>
    <xf numFmtId="0" fontId="3" fillId="0" borderId="0" xfId="1" applyFont="1" applyFill="1" applyAlignment="1"/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  <xf numFmtId="0" fontId="3" fillId="0" borderId="5" xfId="1" applyFont="1" applyFill="1" applyBorder="1" applyAlignment="1">
      <alignment horizontal="left" wrapText="1"/>
    </xf>
    <xf numFmtId="0" fontId="3" fillId="0" borderId="7" xfId="1" applyFont="1" applyFill="1" applyBorder="1" applyAlignment="1">
      <alignment horizontal="left" wrapText="1"/>
    </xf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 shrinkToFit="1"/>
    </xf>
    <xf numFmtId="164" fontId="2" fillId="3" borderId="3" xfId="1" applyNumberFormat="1" applyFont="1" applyFill="1" applyBorder="1" applyAlignment="1">
      <alignment horizontal="center"/>
    </xf>
    <xf numFmtId="164" fontId="2" fillId="3" borderId="4" xfId="1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left" wrapText="1"/>
    </xf>
    <xf numFmtId="0" fontId="2" fillId="0" borderId="6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horizontal="right"/>
    </xf>
    <xf numFmtId="0" fontId="3" fillId="0" borderId="7" xfId="1" applyFont="1" applyFill="1" applyBorder="1" applyAlignment="1">
      <alignment horizontal="right"/>
    </xf>
    <xf numFmtId="0" fontId="3" fillId="0" borderId="6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textRotation="90" wrapText="1"/>
    </xf>
    <xf numFmtId="0" fontId="2" fillId="0" borderId="8" xfId="1" applyFont="1" applyFill="1" applyBorder="1" applyAlignment="1">
      <alignment horizontal="center" textRotation="90" wrapText="1"/>
    </xf>
    <xf numFmtId="2" fontId="2" fillId="0" borderId="2" xfId="1" applyNumberFormat="1" applyFont="1" applyFill="1" applyBorder="1" applyAlignment="1">
      <alignment horizontal="center" wrapText="1"/>
    </xf>
    <xf numFmtId="2" fontId="2" fillId="0" borderId="8" xfId="1" applyNumberFormat="1" applyFont="1" applyFill="1" applyBorder="1" applyAlignment="1">
      <alignment horizontal="center" wrapText="1"/>
    </xf>
    <xf numFmtId="2" fontId="2" fillId="2" borderId="2" xfId="1" applyNumberFormat="1" applyFont="1" applyFill="1" applyBorder="1" applyAlignment="1">
      <alignment horizontal="center"/>
    </xf>
    <xf numFmtId="2" fontId="2" fillId="2" borderId="8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2" fillId="0" borderId="8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right" wrapText="1"/>
    </xf>
    <xf numFmtId="0" fontId="3" fillId="0" borderId="7" xfId="1" applyFont="1" applyFill="1" applyBorder="1" applyAlignment="1">
      <alignment horizontal="right" wrapText="1"/>
    </xf>
    <xf numFmtId="0" fontId="3" fillId="0" borderId="6" xfId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center" wrapText="1"/>
    </xf>
    <xf numFmtId="0" fontId="5" fillId="0" borderId="6" xfId="1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right" wrapText="1"/>
    </xf>
    <xf numFmtId="0" fontId="3" fillId="0" borderId="6" xfId="0" applyFont="1" applyFill="1" applyBorder="1" applyAlignment="1">
      <alignment horizontal="right" wrapText="1"/>
    </xf>
    <xf numFmtId="0" fontId="2" fillId="0" borderId="5" xfId="4" applyFont="1" applyFill="1" applyBorder="1" applyAlignment="1">
      <alignment horizontal="left" wrapText="1" shrinkToFit="1"/>
    </xf>
    <xf numFmtId="0" fontId="2" fillId="0" borderId="6" xfId="4" applyFont="1" applyFill="1" applyBorder="1" applyAlignment="1">
      <alignment horizontal="left" wrapText="1"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sqref="A1:E29"/>
    </sheetView>
  </sheetViews>
  <sheetFormatPr defaultRowHeight="15"/>
  <cols>
    <col min="1" max="1" width="61" customWidth="1"/>
    <col min="2" max="2" width="17.28515625" customWidth="1"/>
  </cols>
  <sheetData>
    <row r="1" spans="1:3">
      <c r="B1" s="35" t="s">
        <v>14</v>
      </c>
      <c r="C1" s="35"/>
    </row>
    <row r="2" spans="1:3">
      <c r="B2" s="2" t="s">
        <v>84</v>
      </c>
    </row>
    <row r="3" spans="1:3">
      <c r="A3" s="3"/>
      <c r="B3" s="2"/>
    </row>
    <row r="4" spans="1:3" ht="23.25" customHeight="1">
      <c r="A4" s="33" t="s">
        <v>0</v>
      </c>
      <c r="B4" s="33"/>
    </row>
    <row r="5" spans="1:3" ht="45" customHeight="1">
      <c r="A5" s="34" t="s">
        <v>1</v>
      </c>
      <c r="B5" s="34"/>
    </row>
    <row r="6" spans="1:3">
      <c r="A6" s="7"/>
      <c r="B6" s="2"/>
    </row>
    <row r="7" spans="1:3">
      <c r="A7" s="3" t="s">
        <v>13</v>
      </c>
      <c r="B7" s="2"/>
    </row>
    <row r="8" spans="1:3" ht="70.5" customHeight="1">
      <c r="A8" s="1" t="s">
        <v>2</v>
      </c>
      <c r="B8" s="8" t="s">
        <v>83</v>
      </c>
    </row>
    <row r="9" spans="1:3" ht="45">
      <c r="A9" s="5" t="s">
        <v>3</v>
      </c>
      <c r="B9" s="11">
        <v>2.34</v>
      </c>
    </row>
    <row r="10" spans="1:3" ht="30">
      <c r="A10" s="5" t="s">
        <v>4</v>
      </c>
      <c r="B10" s="11">
        <v>2.2799999999999998</v>
      </c>
    </row>
    <row r="11" spans="1:3">
      <c r="A11" s="4" t="s">
        <v>5</v>
      </c>
      <c r="B11" s="10">
        <v>2.6</v>
      </c>
    </row>
    <row r="12" spans="1:3" ht="30">
      <c r="A12" s="5" t="s">
        <v>6</v>
      </c>
      <c r="B12" s="11">
        <v>1.02</v>
      </c>
    </row>
    <row r="13" spans="1:3" ht="30">
      <c r="A13" s="5" t="s">
        <v>7</v>
      </c>
      <c r="B13" s="11">
        <v>1.96</v>
      </c>
    </row>
    <row r="14" spans="1:3" ht="30">
      <c r="A14" s="5" t="s">
        <v>8</v>
      </c>
      <c r="B14" s="10">
        <v>2.6</v>
      </c>
    </row>
    <row r="15" spans="1:3" ht="30">
      <c r="A15" s="5" t="s">
        <v>9</v>
      </c>
      <c r="B15" s="11">
        <v>5.45</v>
      </c>
    </row>
    <row r="16" spans="1:3">
      <c r="A16" s="4" t="s">
        <v>82</v>
      </c>
      <c r="B16" s="11">
        <v>0.19</v>
      </c>
    </row>
    <row r="17" spans="1:2">
      <c r="A17" s="4" t="s">
        <v>10</v>
      </c>
      <c r="B17" s="11">
        <v>0.25</v>
      </c>
    </row>
    <row r="18" spans="1:2">
      <c r="A18" s="4" t="s">
        <v>11</v>
      </c>
      <c r="B18" s="10">
        <v>0</v>
      </c>
    </row>
    <row r="19" spans="1:2" ht="26.25">
      <c r="A19" s="6" t="s">
        <v>12</v>
      </c>
      <c r="B19" s="9">
        <f>SUM(B9:B18)</f>
        <v>18.690000000000001</v>
      </c>
    </row>
    <row r="20" spans="1:2">
      <c r="A20" s="3"/>
      <c r="B20" s="2"/>
    </row>
    <row r="21" spans="1:2">
      <c r="A21" s="3"/>
      <c r="B21" s="2"/>
    </row>
    <row r="25" spans="1:2">
      <c r="A25" s="32" t="s">
        <v>85</v>
      </c>
      <c r="B25" s="2"/>
    </row>
    <row r="26" spans="1:2">
      <c r="A26" s="32" t="s">
        <v>87</v>
      </c>
      <c r="B26" s="32"/>
    </row>
    <row r="27" spans="1:2">
      <c r="A27" s="11" t="s">
        <v>86</v>
      </c>
      <c r="B27" s="10">
        <v>90</v>
      </c>
    </row>
    <row r="28" spans="1:2">
      <c r="A28" s="2"/>
      <c r="B28" s="2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6"/>
  <sheetViews>
    <sheetView workbookViewId="0">
      <selection activeCell="A35" sqref="A35:B35"/>
    </sheetView>
  </sheetViews>
  <sheetFormatPr defaultRowHeight="15"/>
  <cols>
    <col min="1" max="1" width="17.5703125" customWidth="1"/>
    <col min="2" max="2" width="36" customWidth="1"/>
    <col min="3" max="3" width="19.5703125" customWidth="1"/>
    <col min="4" max="4" width="10.42578125" customWidth="1"/>
    <col min="5" max="5" width="10.85546875" customWidth="1"/>
  </cols>
  <sheetData>
    <row r="1" spans="1:5">
      <c r="A1" s="38" t="s">
        <v>15</v>
      </c>
      <c r="B1" s="38"/>
      <c r="C1" s="38"/>
      <c r="D1" s="38"/>
      <c r="E1" s="38"/>
    </row>
    <row r="2" spans="1:5">
      <c r="A2" s="39" t="s">
        <v>16</v>
      </c>
      <c r="B2" s="39"/>
      <c r="C2" s="39"/>
      <c r="D2" s="39"/>
      <c r="E2" s="39"/>
    </row>
    <row r="3" spans="1:5">
      <c r="A3" s="39"/>
      <c r="B3" s="39"/>
      <c r="C3" s="39"/>
      <c r="D3" s="39"/>
      <c r="E3" s="39"/>
    </row>
    <row r="4" spans="1:5">
      <c r="A4" s="12"/>
      <c r="B4" s="12"/>
      <c r="C4" s="12"/>
      <c r="D4" s="12"/>
      <c r="E4" s="12"/>
    </row>
    <row r="5" spans="1:5">
      <c r="A5" s="40" t="s">
        <v>17</v>
      </c>
      <c r="B5" s="40"/>
      <c r="C5" s="40"/>
      <c r="D5" s="12" t="s">
        <v>18</v>
      </c>
      <c r="E5" s="12"/>
    </row>
    <row r="6" spans="1:5">
      <c r="A6" s="40"/>
      <c r="B6" s="40"/>
      <c r="C6" s="40"/>
      <c r="D6" s="41">
        <v>3434.1</v>
      </c>
      <c r="E6" s="12"/>
    </row>
    <row r="7" spans="1:5">
      <c r="A7" s="43" t="s">
        <v>19</v>
      </c>
      <c r="B7" s="43"/>
      <c r="C7" s="43"/>
      <c r="D7" s="42"/>
      <c r="E7" s="12"/>
    </row>
    <row r="8" spans="1:5" ht="77.25">
      <c r="A8" s="44" t="s">
        <v>20</v>
      </c>
      <c r="B8" s="45"/>
      <c r="C8" s="13" t="s">
        <v>21</v>
      </c>
      <c r="D8" s="13" t="s">
        <v>22</v>
      </c>
      <c r="E8" s="13" t="s">
        <v>23</v>
      </c>
    </row>
    <row r="9" spans="1:5">
      <c r="A9" s="46">
        <v>1</v>
      </c>
      <c r="B9" s="47"/>
      <c r="C9" s="14">
        <v>2</v>
      </c>
      <c r="D9" s="15">
        <v>3</v>
      </c>
      <c r="E9" s="16">
        <v>4</v>
      </c>
    </row>
    <row r="10" spans="1:5">
      <c r="A10" s="36" t="s">
        <v>24</v>
      </c>
      <c r="B10" s="37"/>
      <c r="C10" s="37"/>
      <c r="D10" s="37"/>
      <c r="E10" s="12"/>
    </row>
    <row r="11" spans="1:5" ht="26.25">
      <c r="A11" s="48" t="s">
        <v>25</v>
      </c>
      <c r="B11" s="49"/>
      <c r="C11" s="17" t="s">
        <v>26</v>
      </c>
      <c r="D11" s="18">
        <f>E11*D6*12</f>
        <v>2884.6440000000002</v>
      </c>
      <c r="E11" s="19">
        <v>7.0000000000000007E-2</v>
      </c>
    </row>
    <row r="12" spans="1:5" ht="29.25" customHeight="1">
      <c r="A12" s="48" t="s">
        <v>27</v>
      </c>
      <c r="B12" s="49"/>
      <c r="C12" s="17" t="s">
        <v>28</v>
      </c>
      <c r="D12" s="18">
        <f>E12*D6*12</f>
        <v>4945.1039999999994</v>
      </c>
      <c r="E12" s="19">
        <v>0.12</v>
      </c>
    </row>
    <row r="13" spans="1:5">
      <c r="A13" s="50" t="s">
        <v>29</v>
      </c>
      <c r="B13" s="51"/>
      <c r="C13" s="52"/>
      <c r="D13" s="20">
        <f>SUM(D11:D12)</f>
        <v>7829.7479999999996</v>
      </c>
      <c r="E13" s="30">
        <f>SUM(E11:E12)</f>
        <v>0.19</v>
      </c>
    </row>
    <row r="14" spans="1:5" ht="27" customHeight="1">
      <c r="A14" s="36" t="s">
        <v>30</v>
      </c>
      <c r="B14" s="37"/>
      <c r="C14" s="37"/>
      <c r="D14" s="37"/>
      <c r="E14" s="12"/>
    </row>
    <row r="15" spans="1:5" ht="64.5">
      <c r="A15" s="53" t="s">
        <v>31</v>
      </c>
      <c r="B15" s="17" t="s">
        <v>32</v>
      </c>
      <c r="C15" s="17" t="s">
        <v>33</v>
      </c>
      <c r="D15" s="55">
        <f>E15*D6*12</f>
        <v>51923.592000000004</v>
      </c>
      <c r="E15" s="57">
        <v>1.26</v>
      </c>
    </row>
    <row r="16" spans="1:5">
      <c r="A16" s="54"/>
      <c r="B16" s="17" t="s">
        <v>34</v>
      </c>
      <c r="C16" s="17" t="s">
        <v>28</v>
      </c>
      <c r="D16" s="56"/>
      <c r="E16" s="58"/>
    </row>
    <row r="17" spans="1:5" ht="26.25">
      <c r="A17" s="53" t="s">
        <v>35</v>
      </c>
      <c r="B17" s="17" t="s">
        <v>36</v>
      </c>
      <c r="C17" s="17" t="s">
        <v>37</v>
      </c>
      <c r="D17" s="59">
        <f>E17*D6*12</f>
        <v>42033.384000000005</v>
      </c>
      <c r="E17" s="57">
        <v>1.02</v>
      </c>
    </row>
    <row r="18" spans="1:5" ht="39">
      <c r="A18" s="54"/>
      <c r="B18" s="17" t="s">
        <v>38</v>
      </c>
      <c r="C18" s="17" t="s">
        <v>39</v>
      </c>
      <c r="D18" s="60"/>
      <c r="E18" s="58"/>
    </row>
    <row r="19" spans="1:5" ht="26.25">
      <c r="A19" s="53" t="s">
        <v>40</v>
      </c>
      <c r="B19" s="17" t="s">
        <v>41</v>
      </c>
      <c r="C19" s="17" t="s">
        <v>42</v>
      </c>
      <c r="D19" s="21">
        <f>E19*D6*12</f>
        <v>90660.24</v>
      </c>
      <c r="E19" s="23">
        <v>2.2000000000000002</v>
      </c>
    </row>
    <row r="20" spans="1:5" ht="26.25">
      <c r="A20" s="54"/>
      <c r="B20" s="17" t="s">
        <v>43</v>
      </c>
      <c r="C20" s="17" t="s">
        <v>44</v>
      </c>
      <c r="D20" s="21"/>
      <c r="E20" s="19"/>
    </row>
    <row r="21" spans="1:5">
      <c r="A21" s="61" t="s">
        <v>29</v>
      </c>
      <c r="B21" s="62"/>
      <c r="C21" s="63"/>
      <c r="D21" s="20">
        <f>SUM(D15:D20)</f>
        <v>184617.21600000001</v>
      </c>
      <c r="E21" s="22">
        <f>SUM(E15:E20)</f>
        <v>4.4800000000000004</v>
      </c>
    </row>
    <row r="22" spans="1:5" ht="20.25" customHeight="1">
      <c r="A22" s="36" t="s">
        <v>45</v>
      </c>
      <c r="B22" s="37"/>
      <c r="C22" s="37"/>
      <c r="D22" s="37"/>
      <c r="E22" s="31"/>
    </row>
    <row r="23" spans="1:5" ht="42" customHeight="1">
      <c r="A23" s="48" t="s">
        <v>46</v>
      </c>
      <c r="B23" s="49"/>
      <c r="C23" s="17" t="s">
        <v>47</v>
      </c>
      <c r="D23" s="18">
        <f>E23*D6*12</f>
        <v>23077.152000000002</v>
      </c>
      <c r="E23" s="23">
        <v>0.56000000000000005</v>
      </c>
    </row>
    <row r="24" spans="1:5">
      <c r="A24" s="48" t="s">
        <v>48</v>
      </c>
      <c r="B24" s="49"/>
      <c r="C24" s="17" t="s">
        <v>47</v>
      </c>
      <c r="D24" s="18">
        <f>E24*D6*12</f>
        <v>18956.232</v>
      </c>
      <c r="E24" s="23">
        <v>0.46</v>
      </c>
    </row>
    <row r="25" spans="1:5" ht="42" customHeight="1">
      <c r="A25" s="48" t="s">
        <v>49</v>
      </c>
      <c r="B25" s="49"/>
      <c r="C25" s="17" t="s">
        <v>47</v>
      </c>
      <c r="D25" s="18">
        <f>E25*D6*12</f>
        <v>4945.1039999999994</v>
      </c>
      <c r="E25" s="23">
        <v>0.12</v>
      </c>
    </row>
    <row r="26" spans="1:5">
      <c r="A26" s="48" t="s">
        <v>50</v>
      </c>
      <c r="B26" s="49"/>
      <c r="C26" s="17" t="s">
        <v>51</v>
      </c>
      <c r="D26" s="18">
        <f>E26*D6*12</f>
        <v>27198.072</v>
      </c>
      <c r="E26" s="23">
        <v>0.66</v>
      </c>
    </row>
    <row r="27" spans="1:5">
      <c r="A27" s="48" t="s">
        <v>52</v>
      </c>
      <c r="B27" s="49"/>
      <c r="C27" s="17" t="s">
        <v>51</v>
      </c>
      <c r="D27" s="18">
        <f>E27*D6*12</f>
        <v>9890.2079999999987</v>
      </c>
      <c r="E27" s="23">
        <v>0.24</v>
      </c>
    </row>
    <row r="28" spans="1:5">
      <c r="A28" s="48" t="s">
        <v>53</v>
      </c>
      <c r="B28" s="49"/>
      <c r="C28" s="17" t="s">
        <v>51</v>
      </c>
      <c r="D28" s="18">
        <f>E28*D6*12</f>
        <v>6181.38</v>
      </c>
      <c r="E28" s="23">
        <v>0.15</v>
      </c>
    </row>
    <row r="29" spans="1:5" ht="33.75" customHeight="1">
      <c r="A29" s="48" t="s">
        <v>54</v>
      </c>
      <c r="B29" s="49"/>
      <c r="C29" s="17" t="s">
        <v>47</v>
      </c>
      <c r="D29" s="18">
        <f>E29*D6*12</f>
        <v>3296.7359999999999</v>
      </c>
      <c r="E29" s="23">
        <v>0.08</v>
      </c>
    </row>
    <row r="30" spans="1:5">
      <c r="A30" s="61" t="s">
        <v>29</v>
      </c>
      <c r="B30" s="62"/>
      <c r="C30" s="63"/>
      <c r="D30" s="20">
        <f>SUM(D23:D29)</f>
        <v>93544.884000000005</v>
      </c>
      <c r="E30" s="22">
        <f>SUM(E23:E29)</f>
        <v>2.27</v>
      </c>
    </row>
    <row r="31" spans="1:5">
      <c r="A31" s="64">
        <v>1</v>
      </c>
      <c r="B31" s="65"/>
      <c r="C31" s="15">
        <v>2</v>
      </c>
      <c r="D31" s="15">
        <v>3</v>
      </c>
      <c r="E31" s="16">
        <v>5</v>
      </c>
    </row>
    <row r="32" spans="1:5">
      <c r="A32" s="36" t="s">
        <v>55</v>
      </c>
      <c r="B32" s="37"/>
      <c r="C32" s="37"/>
      <c r="D32" s="37"/>
      <c r="E32" s="12"/>
    </row>
    <row r="33" spans="1:5" ht="42.75" customHeight="1">
      <c r="A33" s="48" t="s">
        <v>56</v>
      </c>
      <c r="B33" s="49"/>
      <c r="C33" s="17" t="s">
        <v>57</v>
      </c>
      <c r="D33" s="18">
        <f>E33*D6*12</f>
        <v>20604.599999999999</v>
      </c>
      <c r="E33" s="23">
        <v>0.5</v>
      </c>
    </row>
    <row r="34" spans="1:5" ht="37.5" customHeight="1">
      <c r="A34" s="48" t="s">
        <v>58</v>
      </c>
      <c r="B34" s="49"/>
      <c r="C34" s="17" t="s">
        <v>57</v>
      </c>
      <c r="D34" s="18">
        <f>E34*D6*12</f>
        <v>8241.84</v>
      </c>
      <c r="E34" s="23">
        <v>0.2</v>
      </c>
    </row>
    <row r="35" spans="1:5">
      <c r="A35" s="48" t="s">
        <v>59</v>
      </c>
      <c r="B35" s="49"/>
      <c r="C35" s="17" t="s">
        <v>47</v>
      </c>
      <c r="D35" s="18">
        <f>E35*D6*12</f>
        <v>16483.68</v>
      </c>
      <c r="E35" s="23">
        <v>0.4</v>
      </c>
    </row>
    <row r="36" spans="1:5" ht="27.75" customHeight="1">
      <c r="A36" s="48" t="s">
        <v>60</v>
      </c>
      <c r="B36" s="49"/>
      <c r="C36" s="24" t="s">
        <v>61</v>
      </c>
      <c r="D36" s="18">
        <f>E36*D6*12</f>
        <v>11126.484</v>
      </c>
      <c r="E36" s="23">
        <v>0.27</v>
      </c>
    </row>
    <row r="37" spans="1:5" ht="21.75" customHeight="1">
      <c r="A37" s="48" t="s">
        <v>62</v>
      </c>
      <c r="B37" s="49"/>
      <c r="C37" s="24" t="s">
        <v>63</v>
      </c>
      <c r="D37" s="18">
        <f>E37*D6*12</f>
        <v>11126.484</v>
      </c>
      <c r="E37" s="23">
        <v>0.27</v>
      </c>
    </row>
    <row r="38" spans="1:5" ht="43.5" customHeight="1">
      <c r="A38" s="48" t="s">
        <v>64</v>
      </c>
      <c r="B38" s="49"/>
      <c r="C38" s="17" t="s">
        <v>65</v>
      </c>
      <c r="D38" s="18">
        <f>E38*D6*12</f>
        <v>15659.496000000001</v>
      </c>
      <c r="E38" s="23">
        <v>0.38</v>
      </c>
    </row>
    <row r="39" spans="1:5">
      <c r="A39" s="61" t="s">
        <v>29</v>
      </c>
      <c r="B39" s="62"/>
      <c r="C39" s="63"/>
      <c r="D39" s="20">
        <f>SUM(D33:D38)</f>
        <v>83242.583999999988</v>
      </c>
      <c r="E39" s="22">
        <f>SUM(E33:E38)</f>
        <v>2.02</v>
      </c>
    </row>
    <row r="40" spans="1:5">
      <c r="A40" s="36" t="s">
        <v>66</v>
      </c>
      <c r="B40" s="37"/>
      <c r="C40" s="37"/>
      <c r="D40" s="37"/>
      <c r="E40" s="12"/>
    </row>
    <row r="41" spans="1:5" ht="26.25">
      <c r="A41" s="48" t="s">
        <v>67</v>
      </c>
      <c r="B41" s="49"/>
      <c r="C41" s="17" t="s">
        <v>68</v>
      </c>
      <c r="D41" s="18">
        <f>E41*D6*12</f>
        <v>44505.936000000002</v>
      </c>
      <c r="E41" s="23">
        <v>1.08</v>
      </c>
    </row>
    <row r="42" spans="1:5" ht="26.25">
      <c r="A42" s="48" t="s">
        <v>69</v>
      </c>
      <c r="B42" s="49"/>
      <c r="C42" s="17" t="s">
        <v>68</v>
      </c>
      <c r="D42" s="18">
        <f>E42*D6*12</f>
        <v>13846.2912</v>
      </c>
      <c r="E42" s="23">
        <v>0.33600000000000002</v>
      </c>
    </row>
    <row r="43" spans="1:5" ht="26.25">
      <c r="A43" s="48" t="s">
        <v>70</v>
      </c>
      <c r="B43" s="49"/>
      <c r="C43" s="17" t="s">
        <v>68</v>
      </c>
      <c r="D43" s="18">
        <f>E43*D6*12</f>
        <v>19780.415999999997</v>
      </c>
      <c r="E43" s="23">
        <v>0.48</v>
      </c>
    </row>
    <row r="44" spans="1:5" ht="26.25">
      <c r="A44" s="48" t="s">
        <v>71</v>
      </c>
      <c r="B44" s="49"/>
      <c r="C44" s="17" t="s">
        <v>68</v>
      </c>
      <c r="D44" s="18">
        <f>E44*D6*12</f>
        <v>71291.915999999997</v>
      </c>
      <c r="E44" s="23">
        <v>1.73</v>
      </c>
    </row>
    <row r="45" spans="1:5">
      <c r="A45" s="61" t="s">
        <v>29</v>
      </c>
      <c r="B45" s="62"/>
      <c r="C45" s="63"/>
      <c r="D45" s="20">
        <f>SUM(D41:D44)</f>
        <v>149424.55919999999</v>
      </c>
      <c r="E45" s="22">
        <f>SUM(E41:E44)</f>
        <v>3.6260000000000003</v>
      </c>
    </row>
    <row r="46" spans="1:5">
      <c r="A46" s="36" t="s">
        <v>72</v>
      </c>
      <c r="B46" s="37"/>
      <c r="C46" s="37"/>
      <c r="D46" s="37"/>
      <c r="E46" s="12"/>
    </row>
    <row r="47" spans="1:5">
      <c r="A47" s="48" t="s">
        <v>73</v>
      </c>
      <c r="B47" s="49"/>
      <c r="C47" s="17" t="s">
        <v>65</v>
      </c>
      <c r="D47" s="18">
        <f>E47*D6*12</f>
        <v>4945.1039999999994</v>
      </c>
      <c r="E47" s="23">
        <v>0.12</v>
      </c>
    </row>
    <row r="48" spans="1:5" ht="39">
      <c r="A48" s="48" t="s">
        <v>74</v>
      </c>
      <c r="B48" s="49"/>
      <c r="C48" s="17" t="s">
        <v>75</v>
      </c>
      <c r="D48" s="18">
        <f>E48*D6*12</f>
        <v>5357.1959999999999</v>
      </c>
      <c r="E48" s="23">
        <v>0.13</v>
      </c>
    </row>
    <row r="49" spans="1:5">
      <c r="A49" s="61" t="s">
        <v>29</v>
      </c>
      <c r="B49" s="62"/>
      <c r="C49" s="63"/>
      <c r="D49" s="20">
        <f>SUM(D47:D48)</f>
        <v>10302.299999999999</v>
      </c>
      <c r="E49" s="22">
        <f>SUM(E47:E48)</f>
        <v>0.25</v>
      </c>
    </row>
    <row r="50" spans="1:5">
      <c r="A50" s="36" t="s">
        <v>76</v>
      </c>
      <c r="B50" s="37"/>
      <c r="C50" s="37"/>
      <c r="D50" s="37"/>
      <c r="E50" s="12"/>
    </row>
    <row r="51" spans="1:5" ht="39">
      <c r="A51" s="48" t="s">
        <v>77</v>
      </c>
      <c r="B51" s="49"/>
      <c r="C51" s="17" t="s">
        <v>78</v>
      </c>
      <c r="D51" s="18">
        <f>E51*D6*12</f>
        <v>33379.452000000005</v>
      </c>
      <c r="E51" s="19">
        <v>0.81</v>
      </c>
    </row>
    <row r="52" spans="1:5" ht="26.25">
      <c r="A52" s="48" t="s">
        <v>79</v>
      </c>
      <c r="B52" s="49"/>
      <c r="C52" s="17" t="s">
        <v>68</v>
      </c>
      <c r="D52" s="18">
        <f>E52*D6*12</f>
        <v>191210.68799999997</v>
      </c>
      <c r="E52" s="19">
        <v>4.6399999999999997</v>
      </c>
    </row>
    <row r="53" spans="1:5">
      <c r="A53" s="61" t="s">
        <v>29</v>
      </c>
      <c r="B53" s="62"/>
      <c r="C53" s="63"/>
      <c r="D53" s="20">
        <f>SUM(D51:D52)</f>
        <v>224590.13999999996</v>
      </c>
      <c r="E53" s="25">
        <f>SUM(E51:E52)</f>
        <v>5.4499999999999993</v>
      </c>
    </row>
    <row r="54" spans="1:5">
      <c r="A54" s="61" t="s">
        <v>80</v>
      </c>
      <c r="B54" s="62"/>
      <c r="C54" s="63"/>
      <c r="D54" s="20">
        <f>D13+D21+D30+D39+D45+D49+D53</f>
        <v>753551.43119999999</v>
      </c>
      <c r="E54" s="22">
        <f>E13+E21+E30+E39+E45+E49+E53</f>
        <v>18.286000000000001</v>
      </c>
    </row>
    <row r="55" spans="1:5" ht="33" customHeight="1">
      <c r="A55" s="69" t="s">
        <v>81</v>
      </c>
      <c r="B55" s="70"/>
      <c r="C55" s="26" t="s">
        <v>63</v>
      </c>
      <c r="D55" s="27">
        <f>D6*E55</f>
        <v>1373.64</v>
      </c>
      <c r="E55" s="28">
        <v>0.4</v>
      </c>
    </row>
    <row r="56" spans="1:5">
      <c r="A56" s="66" t="s">
        <v>80</v>
      </c>
      <c r="B56" s="67"/>
      <c r="C56" s="68"/>
      <c r="D56" s="29">
        <f>SUM(D54:D55)</f>
        <v>754925.07120000001</v>
      </c>
      <c r="E56" s="29">
        <f>SUM(E54:E55)</f>
        <v>18.686</v>
      </c>
    </row>
    <row r="57" spans="1:5">
      <c r="A57" s="12"/>
      <c r="B57" s="12"/>
      <c r="C57" s="12"/>
      <c r="D57" s="12"/>
      <c r="E57" s="12"/>
    </row>
    <row r="58" spans="1:5">
      <c r="A58" s="12"/>
      <c r="B58" s="12"/>
      <c r="C58" s="12"/>
      <c r="D58" s="12"/>
      <c r="E58" s="12"/>
    </row>
    <row r="59" spans="1:5">
      <c r="A59" s="12"/>
      <c r="B59" s="12"/>
      <c r="C59" s="12"/>
      <c r="D59" s="12"/>
      <c r="E59" s="12"/>
    </row>
    <row r="60" spans="1:5">
      <c r="A60" s="12"/>
      <c r="B60" s="12"/>
      <c r="C60" s="12"/>
      <c r="D60" s="12"/>
      <c r="E60" s="12"/>
    </row>
    <row r="61" spans="1:5">
      <c r="A61" s="12"/>
      <c r="B61" s="12"/>
      <c r="C61" s="12"/>
      <c r="D61" s="12"/>
      <c r="E61" s="12"/>
    </row>
    <row r="62" spans="1:5">
      <c r="A62" s="12"/>
      <c r="B62" s="12"/>
      <c r="C62" s="12"/>
      <c r="D62" s="12"/>
      <c r="E62" s="12"/>
    </row>
    <row r="63" spans="1:5">
      <c r="A63" s="12"/>
      <c r="B63" s="12"/>
      <c r="C63" s="12"/>
      <c r="D63" s="12"/>
      <c r="E63" s="12"/>
    </row>
    <row r="64" spans="1:5">
      <c r="A64" s="12"/>
      <c r="B64" s="12"/>
      <c r="C64" s="12"/>
      <c r="D64" s="12"/>
      <c r="E64" s="12"/>
    </row>
    <row r="65" spans="1:5">
      <c r="A65" s="12"/>
      <c r="B65" s="12"/>
      <c r="C65" s="12"/>
      <c r="D65" s="12"/>
      <c r="E65" s="12"/>
    </row>
    <row r="66" spans="1:5">
      <c r="A66" s="12"/>
      <c r="B66" s="12"/>
      <c r="C66" s="12"/>
      <c r="D66" s="12"/>
      <c r="E66" s="12"/>
    </row>
  </sheetData>
  <mergeCells count="55">
    <mergeCell ref="A56:C56"/>
    <mergeCell ref="A50:D50"/>
    <mergeCell ref="A51:B51"/>
    <mergeCell ref="A52:B52"/>
    <mergeCell ref="A53:C53"/>
    <mergeCell ref="A54:C54"/>
    <mergeCell ref="A55:B55"/>
    <mergeCell ref="A49:C49"/>
    <mergeCell ref="A38:B38"/>
    <mergeCell ref="A39:C39"/>
    <mergeCell ref="A40:D40"/>
    <mergeCell ref="A41:B41"/>
    <mergeCell ref="A42:B42"/>
    <mergeCell ref="A43:B43"/>
    <mergeCell ref="A44:B44"/>
    <mergeCell ref="A45:C45"/>
    <mergeCell ref="A46:D46"/>
    <mergeCell ref="A47:B47"/>
    <mergeCell ref="A48:B48"/>
    <mergeCell ref="A37:B37"/>
    <mergeCell ref="A26:B26"/>
    <mergeCell ref="A27:B27"/>
    <mergeCell ref="A28:B28"/>
    <mergeCell ref="A29:B29"/>
    <mergeCell ref="A30:C30"/>
    <mergeCell ref="A31:B31"/>
    <mergeCell ref="A32:D32"/>
    <mergeCell ref="A33:B33"/>
    <mergeCell ref="A34:B34"/>
    <mergeCell ref="A35:B35"/>
    <mergeCell ref="A36:B36"/>
    <mergeCell ref="A25:B25"/>
    <mergeCell ref="A15:A16"/>
    <mergeCell ref="D15:D16"/>
    <mergeCell ref="E15:E16"/>
    <mergeCell ref="A17:A18"/>
    <mergeCell ref="D17:D18"/>
    <mergeCell ref="E17:E18"/>
    <mergeCell ref="A19:A20"/>
    <mergeCell ref="A21:C21"/>
    <mergeCell ref="A22:D22"/>
    <mergeCell ref="A23:B23"/>
    <mergeCell ref="A24:B24"/>
    <mergeCell ref="A14:D14"/>
    <mergeCell ref="A1:E1"/>
    <mergeCell ref="A2:E3"/>
    <mergeCell ref="A5:C6"/>
    <mergeCell ref="D6:D7"/>
    <mergeCell ref="A7:C7"/>
    <mergeCell ref="A8:B8"/>
    <mergeCell ref="A9:B9"/>
    <mergeCell ref="A10:D10"/>
    <mergeCell ref="A11:B11"/>
    <mergeCell ref="A12:B12"/>
    <mergeCell ref="A13:C13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01.01.15</vt:lpstr>
      <vt:lpstr>расшифр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2016-01-25T06:59:33Z</cp:lastPrinted>
  <dcterms:created xsi:type="dcterms:W3CDTF">2015-01-22T07:11:08Z</dcterms:created>
  <dcterms:modified xsi:type="dcterms:W3CDTF">2016-03-16T07:37:04Z</dcterms:modified>
</cp:coreProperties>
</file>